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I82" i="4"/>
  <c r="H82"/>
  <c r="G82"/>
  <c r="I119"/>
  <c r="I113"/>
  <c r="I109"/>
  <c r="I108"/>
  <c r="I107"/>
  <c r="I102"/>
  <c r="I101"/>
  <c r="I100"/>
  <c r="I99"/>
  <c r="I96"/>
  <c r="I93"/>
  <c r="I90"/>
  <c r="I79"/>
  <c r="I78"/>
  <c r="I77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19"/>
  <c r="H113"/>
  <c r="H109"/>
  <c r="H108"/>
  <c r="H107"/>
  <c r="H102"/>
  <c r="H101"/>
  <c r="H100"/>
  <c r="H99"/>
  <c r="H96"/>
  <c r="H93"/>
  <c r="H90"/>
  <c r="H79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13"/>
  <c r="G109"/>
  <c r="G108"/>
  <c r="G107"/>
  <c r="G102"/>
  <c r="G101"/>
  <c r="G100"/>
  <c r="G99"/>
  <c r="G96"/>
  <c r="G90"/>
  <c r="G78"/>
  <c r="G77"/>
  <c r="G67"/>
  <c r="G63"/>
  <c r="G62"/>
  <c r="G55"/>
  <c r="G54"/>
  <c r="G50"/>
  <c r="G49"/>
  <c r="G47"/>
  <c r="G40"/>
  <c r="G37"/>
  <c r="G36"/>
  <c r="G35"/>
  <c r="G31"/>
  <c r="G30"/>
  <c r="G20"/>
  <c r="G19"/>
  <c r="G13"/>
  <c r="G119"/>
  <c r="H76" l="1"/>
  <c r="H12"/>
  <c r="I76"/>
  <c r="I124" s="1"/>
  <c r="I11" s="1"/>
  <c r="G53"/>
  <c r="G12"/>
  <c r="G76"/>
  <c r="H124" l="1"/>
  <c r="H11" s="1"/>
  <c r="G124"/>
  <c r="G11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<sst xmlns="http://schemas.openxmlformats.org/spreadsheetml/2006/main" count="351" uniqueCount="103">
  <si>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</si>
  <si>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</si>
  <si>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</si>
  <si>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</si>
  <si>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</si>
  <si>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</si>
  <si>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</si>
  <si>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</si>
  <si>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</si>
  <si>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</si>
  <si>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</si>
  <si>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</si>
  <si>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</si>
  <si>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</si>
  <si>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</si>
  <si>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</si>
  <si>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</si>
  <si>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</si>
  <si>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</si>
  <si>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</si>
  <si>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</si>
  <si>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</si>
  <si>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</si>
  <si>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</si>
  <si>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</si>
  <si>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</si>
  <si>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</si>
  <si>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</si>
  <si>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</si>
  <si>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</si>
  <si>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</si>
  <si>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</si>
  <si>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</si>
  <si>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</si>
  <si>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</si>
  <si>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</si>
  <si>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</si>
  <si>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</si>
  <si>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</si>
  <si>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</si>
  <si>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</si>
  <si>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</si>
  <si>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</si>
  <si>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</si>
  <si>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</si>
  <si>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</si>
  <si>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</si>
  <si>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</si>
  <si>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</si>
  <si>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</si>
  <si>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</si>
  <si>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</si>
  <si>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</si>
  <si>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</si>
  <si>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</si>
  <si>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</si>
  <si>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</si>
  <si>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</si>
  <si>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</si>
  <si>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</si>
  <si>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</si>
  <si>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</si>
  <si>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</si>
  <si>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</si>
  <si>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</si>
  <si>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</si>
  <si>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</si>
  <si>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</si>
  <si>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</si>
  <si>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</si>
  <si>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</si>
  <si>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</si>
  <si>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</si>
  <si>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</si>
  <si>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</si>
  <si>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</si>
  <si>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</si>
  <si>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</si>
  <si>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</si>
  <si>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</si>
  <si>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</si>
  <si>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</si>
  <si>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</si>
  <si>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</si>
  <si>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</si>
  <si>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</si>
  <si>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</si>
  <si>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</si>
  <si>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</si>
  <si>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</si>
  <si>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</si>
  <si>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</si>
  <si>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</si>
  <si>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</si>
  <si>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</si>
  <si>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</si>
  <si>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</si>
  <si>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</si>
  <si>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</si>
  <si>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</si>
  <si>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</si>
  <si>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</si>
  <si>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Приложение 3                                             к решению 22-ой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</si>
</sst>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zoomScaleNormal="100" workbookViewId="0">
      <selection activeCell="M9" sqref="M9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61" t="s">
        <v>102</v>
      </c>
      <c r="I1" s="61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61"/>
      <c r="I2" s="61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61"/>
      <c r="I3" s="61"/>
      <c r="J3" s="4"/>
    </row>
    <row r="4" spans="1:10" ht="96.75" customHeight="1">
      <c r="A4" s="1"/>
      <c r="B4" s="1"/>
      <c r="C4" s="1"/>
      <c r="D4" s="1"/>
      <c r="E4" s="1"/>
      <c r="F4" s="4"/>
      <c r="G4" s="4"/>
      <c r="H4" s="61"/>
      <c r="I4" s="61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62" t="s">
        <v>100</v>
      </c>
      <c r="B6" s="62"/>
      <c r="C6" s="62"/>
      <c r="D6" s="62"/>
      <c r="E6" s="62"/>
      <c r="F6" s="62"/>
      <c r="G6" s="62"/>
      <c r="H6" s="62"/>
      <c r="I6" s="62"/>
      <c r="J6" s="5"/>
    </row>
    <row r="7" spans="1:10" ht="18.75" customHeight="1">
      <c r="A7" s="62"/>
      <c r="B7" s="62"/>
      <c r="C7" s="62"/>
      <c r="D7" s="62"/>
      <c r="E7" s="62"/>
      <c r="F7" s="62"/>
      <c r="G7" s="62"/>
      <c r="H7" s="62"/>
      <c r="I7" s="62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G124</f>
        <v>8399015</v>
      </c>
      <c r="H11" s="19">
        <f>H124</f>
        <v>5006088</v>
      </c>
      <c r="I11" s="19">
        <f>I124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5960390</v>
      </c>
      <c r="H12" s="15">
        <f>H13+H18+H30+H35+H40</f>
        <v>3882295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922551</v>
      </c>
      <c r="H13" s="30">
        <f>H17</f>
        <v>922551</v>
      </c>
      <c r="I13" s="30">
        <f>I17</f>
        <v>922551</v>
      </c>
      <c r="J13" s="22"/>
    </row>
    <row r="14" spans="1:10" ht="29.2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922551</v>
      </c>
      <c r="H14" s="37">
        <v>922551</v>
      </c>
      <c r="I14" s="37">
        <v>922551</v>
      </c>
      <c r="J14" s="22"/>
    </row>
    <row r="15" spans="1:10" ht="25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922551</v>
      </c>
      <c r="H15" s="37">
        <v>922551</v>
      </c>
      <c r="I15" s="37">
        <v>922551</v>
      </c>
      <c r="J15" s="22"/>
    </row>
    <row r="16" spans="1:10" ht="86.25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922551</v>
      </c>
      <c r="H16" s="37">
        <v>922551</v>
      </c>
      <c r="I16" s="37">
        <v>922551</v>
      </c>
      <c r="J16" s="22"/>
    </row>
    <row r="17" spans="1:10" ht="39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922551</v>
      </c>
      <c r="H17" s="37">
        <v>922551</v>
      </c>
      <c r="I17" s="37">
        <v>922551</v>
      </c>
      <c r="J17" s="22"/>
    </row>
    <row r="18" spans="1:10" ht="67.5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4977839</v>
      </c>
      <c r="H18" s="38">
        <f>H22+H24+H26+H29</f>
        <v>2914744</v>
      </c>
      <c r="I18" s="38">
        <f>I22+I24+I26+I29</f>
        <v>3206157</v>
      </c>
      <c r="J18" s="22"/>
    </row>
    <row r="19" spans="1:10" ht="31.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4977839</v>
      </c>
      <c r="H19" s="37">
        <f>H22+H24+H26+H29</f>
        <v>2914744</v>
      </c>
      <c r="I19" s="37">
        <f>I22+I24+I26+I29</f>
        <v>3206157</v>
      </c>
      <c r="J19" s="22"/>
    </row>
    <row r="20" spans="1:10" ht="69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4787509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2497120</v>
      </c>
      <c r="H21" s="37">
        <v>2497120</v>
      </c>
      <c r="I21" s="37">
        <v>2497120</v>
      </c>
      <c r="J21" s="22"/>
    </row>
    <row r="22" spans="1:10" ht="46.5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2497120</v>
      </c>
      <c r="H22" s="37">
        <v>2497120</v>
      </c>
      <c r="I22" s="37">
        <v>2497120</v>
      </c>
      <c r="J22" s="22"/>
    </row>
    <row r="23" spans="1:10" ht="36.7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2230389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2230389</v>
      </c>
      <c r="H24" s="37">
        <v>167294</v>
      </c>
      <c r="I24" s="37">
        <v>458707</v>
      </c>
      <c r="J24" s="22"/>
    </row>
    <row r="25" spans="1:10" ht="29.2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33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51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33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36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64.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7.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9.7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40.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30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35.2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34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45.7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137200</v>
      </c>
      <c r="H53" s="30">
        <f>H54+H62</f>
        <v>10000</v>
      </c>
      <c r="I53" s="30">
        <f>I54+I62</f>
        <v>10000</v>
      </c>
      <c r="J53" s="22"/>
    </row>
    <row r="54" spans="1:10" ht="25.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69.7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9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4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41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42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127200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127200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127200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127200</v>
      </c>
      <c r="H65" s="39">
        <v>0</v>
      </c>
      <c r="I65" s="39">
        <v>0</v>
      </c>
      <c r="J65" s="22"/>
    </row>
    <row r="66" spans="1:10" ht="81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127200</v>
      </c>
      <c r="H66" s="37">
        <v>0</v>
      </c>
      <c r="I66" s="37">
        <v>0</v>
      </c>
      <c r="J66" s="22"/>
    </row>
    <row r="67" spans="1:10" ht="37.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39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36.75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6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52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39.7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G79+G82+G90+G93+G96</f>
        <v>1444410</v>
      </c>
      <c r="H76" s="30">
        <f>H79+H82+H90+H93+H96</f>
        <v>0</v>
      </c>
      <c r="I76" s="30">
        <f>I79+I82+I90+I93+I96</f>
        <v>0</v>
      </c>
      <c r="J76" s="22"/>
    </row>
    <row r="77" spans="1:10" ht="15">
      <c r="A77" s="31" t="s">
        <v>15</v>
      </c>
      <c r="B77" s="32">
        <v>10</v>
      </c>
      <c r="C77" s="33">
        <v>5</v>
      </c>
      <c r="D77" s="34">
        <v>3</v>
      </c>
      <c r="E77" s="35" t="s">
        <v>0</v>
      </c>
      <c r="F77" s="36" t="s">
        <v>0</v>
      </c>
      <c r="G77" s="30">
        <f t="shared" ref="G77:I78" si="1">G80+G86+G91+G94+G97</f>
        <v>1412410</v>
      </c>
      <c r="H77" s="30">
        <f t="shared" si="1"/>
        <v>0</v>
      </c>
      <c r="I77" s="30">
        <f t="shared" si="1"/>
        <v>0</v>
      </c>
      <c r="J77" s="22"/>
    </row>
    <row r="78" spans="1:10" ht="15">
      <c r="A78" s="31" t="s">
        <v>2</v>
      </c>
      <c r="B78" s="32">
        <v>10</v>
      </c>
      <c r="C78" s="33">
        <v>5</v>
      </c>
      <c r="D78" s="34">
        <v>3</v>
      </c>
      <c r="E78" s="35" t="s">
        <v>1</v>
      </c>
      <c r="F78" s="36" t="s">
        <v>0</v>
      </c>
      <c r="G78" s="30">
        <f t="shared" si="1"/>
        <v>1412410</v>
      </c>
      <c r="H78" s="30">
        <f t="shared" si="1"/>
        <v>0</v>
      </c>
      <c r="I78" s="30">
        <f t="shared" si="1"/>
        <v>0</v>
      </c>
      <c r="J78" s="22"/>
    </row>
    <row r="79" spans="1:10" ht="71.25">
      <c r="A79" s="24" t="s">
        <v>14</v>
      </c>
      <c r="B79" s="25">
        <v>10</v>
      </c>
      <c r="C79" s="26">
        <v>5</v>
      </c>
      <c r="D79" s="27">
        <v>3</v>
      </c>
      <c r="E79" s="28" t="s">
        <v>13</v>
      </c>
      <c r="F79" s="29" t="s">
        <v>0</v>
      </c>
      <c r="G79" s="38">
        <v>640000</v>
      </c>
      <c r="H79" s="38">
        <f>H81</f>
        <v>0</v>
      </c>
      <c r="I79" s="38">
        <f>I81</f>
        <v>0</v>
      </c>
      <c r="J79" s="22"/>
    </row>
    <row r="80" spans="1:10" ht="30">
      <c r="A80" s="31" t="s">
        <v>61</v>
      </c>
      <c r="B80" s="32">
        <v>10</v>
      </c>
      <c r="C80" s="33">
        <v>5</v>
      </c>
      <c r="D80" s="34">
        <v>3</v>
      </c>
      <c r="E80" s="35" t="s">
        <v>13</v>
      </c>
      <c r="F80" s="36" t="s">
        <v>62</v>
      </c>
      <c r="G80" s="39">
        <v>640000</v>
      </c>
      <c r="H80" s="39">
        <v>0</v>
      </c>
      <c r="I80" s="39">
        <v>0</v>
      </c>
      <c r="J80" s="22"/>
    </row>
    <row r="81" spans="1:14" ht="30">
      <c r="A81" s="31" t="s">
        <v>63</v>
      </c>
      <c r="B81" s="32">
        <v>10</v>
      </c>
      <c r="C81" s="33">
        <v>5</v>
      </c>
      <c r="D81" s="34">
        <v>3</v>
      </c>
      <c r="E81" s="35" t="s">
        <v>13</v>
      </c>
      <c r="F81" s="36" t="s">
        <v>64</v>
      </c>
      <c r="G81" s="39">
        <v>640000</v>
      </c>
      <c r="H81" s="39">
        <v>0</v>
      </c>
      <c r="I81" s="39">
        <v>0</v>
      </c>
      <c r="J81" s="22"/>
    </row>
    <row r="82" spans="1:14" ht="42.75">
      <c r="A82" s="24" t="s">
        <v>12</v>
      </c>
      <c r="B82" s="25">
        <v>10</v>
      </c>
      <c r="C82" s="26">
        <v>5</v>
      </c>
      <c r="D82" s="27">
        <v>3</v>
      </c>
      <c r="E82" s="28" t="s">
        <v>11</v>
      </c>
      <c r="F82" s="29" t="s">
        <v>0</v>
      </c>
      <c r="G82" s="38">
        <f>G87+G89+G85</f>
        <v>436810</v>
      </c>
      <c r="H82" s="38">
        <f>H87+H89</f>
        <v>0</v>
      </c>
      <c r="I82" s="38">
        <f>I87+I89</f>
        <v>0</v>
      </c>
      <c r="J82" s="22"/>
    </row>
    <row r="83" spans="1:14" ht="60">
      <c r="A83" s="31" t="s">
        <v>99</v>
      </c>
      <c r="B83" s="32">
        <v>10</v>
      </c>
      <c r="C83" s="33">
        <v>5</v>
      </c>
      <c r="D83" s="34">
        <v>3</v>
      </c>
      <c r="E83" s="35" t="s">
        <v>11</v>
      </c>
      <c r="F83" s="29">
        <v>0</v>
      </c>
      <c r="G83" s="39">
        <v>32000</v>
      </c>
      <c r="H83" s="39">
        <v>0</v>
      </c>
      <c r="I83" s="39">
        <v>0</v>
      </c>
      <c r="J83" s="22"/>
    </row>
    <row r="84" spans="1:14" ht="30">
      <c r="A84" s="31" t="s">
        <v>61</v>
      </c>
      <c r="B84" s="32">
        <v>10</v>
      </c>
      <c r="C84" s="33">
        <v>5</v>
      </c>
      <c r="D84" s="34">
        <v>3</v>
      </c>
      <c r="E84" s="35" t="s">
        <v>11</v>
      </c>
      <c r="F84" s="36" t="s">
        <v>62</v>
      </c>
      <c r="G84" s="39">
        <v>32000</v>
      </c>
      <c r="H84" s="39">
        <v>0</v>
      </c>
      <c r="I84" s="39">
        <v>0</v>
      </c>
      <c r="J84" s="22"/>
    </row>
    <row r="85" spans="1:14" ht="30">
      <c r="A85" s="31" t="s">
        <v>63</v>
      </c>
      <c r="B85" s="32">
        <v>10</v>
      </c>
      <c r="C85" s="33">
        <v>5</v>
      </c>
      <c r="D85" s="34">
        <v>3</v>
      </c>
      <c r="E85" s="35" t="s">
        <v>11</v>
      </c>
      <c r="F85" s="36" t="s">
        <v>64</v>
      </c>
      <c r="G85" s="39">
        <v>32000</v>
      </c>
      <c r="H85" s="39">
        <v>0</v>
      </c>
      <c r="I85" s="39">
        <v>0</v>
      </c>
      <c r="J85" s="22"/>
    </row>
    <row r="86" spans="1:14" ht="33.75" customHeight="1">
      <c r="A86" s="31" t="s">
        <v>61</v>
      </c>
      <c r="B86" s="32">
        <v>10</v>
      </c>
      <c r="C86" s="33">
        <v>5</v>
      </c>
      <c r="D86" s="34">
        <v>3</v>
      </c>
      <c r="E86" s="35" t="s">
        <v>11</v>
      </c>
      <c r="F86" s="36" t="s">
        <v>62</v>
      </c>
      <c r="G86" s="39">
        <v>404810</v>
      </c>
      <c r="H86" s="39">
        <v>0</v>
      </c>
      <c r="I86" s="39">
        <v>0</v>
      </c>
      <c r="J86" s="22"/>
    </row>
    <row r="87" spans="1:14" ht="30">
      <c r="A87" s="31" t="s">
        <v>63</v>
      </c>
      <c r="B87" s="32">
        <v>10</v>
      </c>
      <c r="C87" s="33">
        <v>5</v>
      </c>
      <c r="D87" s="34">
        <v>3</v>
      </c>
      <c r="E87" s="35" t="s">
        <v>11</v>
      </c>
      <c r="F87" s="36" t="s">
        <v>64</v>
      </c>
      <c r="G87" s="39">
        <v>404810</v>
      </c>
      <c r="H87" s="39">
        <v>0</v>
      </c>
      <c r="I87" s="39">
        <v>0</v>
      </c>
      <c r="J87" s="22"/>
    </row>
    <row r="88" spans="1:14" ht="21" customHeight="1">
      <c r="A88" s="31" t="s">
        <v>65</v>
      </c>
      <c r="B88" s="32">
        <v>10</v>
      </c>
      <c r="C88" s="33">
        <v>5</v>
      </c>
      <c r="D88" s="34">
        <v>3</v>
      </c>
      <c r="E88" s="35" t="s">
        <v>11</v>
      </c>
      <c r="F88" s="36" t="s">
        <v>66</v>
      </c>
      <c r="G88" s="39">
        <v>0</v>
      </c>
      <c r="H88" s="39">
        <v>0</v>
      </c>
      <c r="I88" s="39">
        <v>0</v>
      </c>
      <c r="J88" s="22"/>
    </row>
    <row r="89" spans="1:14" ht="27" customHeight="1">
      <c r="A89" s="31" t="s">
        <v>67</v>
      </c>
      <c r="B89" s="32">
        <v>10</v>
      </c>
      <c r="C89" s="33">
        <v>5</v>
      </c>
      <c r="D89" s="34">
        <v>3</v>
      </c>
      <c r="E89" s="35" t="s">
        <v>11</v>
      </c>
      <c r="F89" s="36" t="s">
        <v>68</v>
      </c>
      <c r="G89" s="39">
        <v>0</v>
      </c>
      <c r="H89" s="39">
        <v>0</v>
      </c>
      <c r="I89" s="39">
        <v>0</v>
      </c>
      <c r="J89" s="22"/>
    </row>
    <row r="90" spans="1:14" ht="24" customHeight="1">
      <c r="A90" s="24" t="s">
        <v>10</v>
      </c>
      <c r="B90" s="25">
        <v>10</v>
      </c>
      <c r="C90" s="26">
        <v>5</v>
      </c>
      <c r="D90" s="27">
        <v>3</v>
      </c>
      <c r="E90" s="28" t="s">
        <v>9</v>
      </c>
      <c r="F90" s="29" t="s">
        <v>0</v>
      </c>
      <c r="G90" s="38">
        <f>G92</f>
        <v>5000</v>
      </c>
      <c r="H90" s="38">
        <f>H92</f>
        <v>0</v>
      </c>
      <c r="I90" s="38">
        <f>I92</f>
        <v>0</v>
      </c>
      <c r="J90" s="22"/>
    </row>
    <row r="91" spans="1:14" ht="34.5" customHeight="1">
      <c r="A91" s="31" t="s">
        <v>61</v>
      </c>
      <c r="B91" s="32">
        <v>10</v>
      </c>
      <c r="C91" s="33">
        <v>5</v>
      </c>
      <c r="D91" s="34">
        <v>3</v>
      </c>
      <c r="E91" s="35" t="s">
        <v>9</v>
      </c>
      <c r="F91" s="36" t="s">
        <v>62</v>
      </c>
      <c r="G91" s="39">
        <v>5000</v>
      </c>
      <c r="H91" s="39">
        <v>0</v>
      </c>
      <c r="I91" s="39">
        <v>0</v>
      </c>
      <c r="J91" s="22"/>
    </row>
    <row r="92" spans="1:14" ht="30">
      <c r="A92" s="31" t="s">
        <v>63</v>
      </c>
      <c r="B92" s="32">
        <v>10</v>
      </c>
      <c r="C92" s="33">
        <v>5</v>
      </c>
      <c r="D92" s="34">
        <v>3</v>
      </c>
      <c r="E92" s="35" t="s">
        <v>9</v>
      </c>
      <c r="F92" s="36" t="s">
        <v>64</v>
      </c>
      <c r="G92" s="40">
        <v>5000</v>
      </c>
      <c r="H92" s="41">
        <v>0</v>
      </c>
      <c r="I92" s="41">
        <v>0</v>
      </c>
      <c r="J92" s="22"/>
    </row>
    <row r="93" spans="1:14" ht="28.5">
      <c r="A93" s="24" t="s">
        <v>87</v>
      </c>
      <c r="B93" s="25">
        <v>10</v>
      </c>
      <c r="C93" s="26">
        <v>5</v>
      </c>
      <c r="D93" s="27">
        <v>3</v>
      </c>
      <c r="E93" s="28" t="s">
        <v>88</v>
      </c>
      <c r="F93" s="29" t="s">
        <v>0</v>
      </c>
      <c r="G93" s="42">
        <v>120000</v>
      </c>
      <c r="H93" s="42">
        <f>H95</f>
        <v>0</v>
      </c>
      <c r="I93" s="42">
        <f>I95</f>
        <v>0</v>
      </c>
      <c r="J93" s="22"/>
    </row>
    <row r="94" spans="1:14" ht="30">
      <c r="A94" s="31" t="s">
        <v>61</v>
      </c>
      <c r="B94" s="32">
        <v>10</v>
      </c>
      <c r="C94" s="33">
        <v>5</v>
      </c>
      <c r="D94" s="34">
        <v>3</v>
      </c>
      <c r="E94" s="35" t="s">
        <v>88</v>
      </c>
      <c r="F94" s="36" t="s">
        <v>62</v>
      </c>
      <c r="G94" s="43">
        <v>120000</v>
      </c>
      <c r="H94" s="43">
        <v>0</v>
      </c>
      <c r="I94" s="43">
        <v>0</v>
      </c>
      <c r="J94" s="22"/>
      <c r="N94" s="23"/>
    </row>
    <row r="95" spans="1:14" ht="30">
      <c r="A95" s="31" t="s">
        <v>63</v>
      </c>
      <c r="B95" s="32">
        <v>10</v>
      </c>
      <c r="C95" s="33">
        <v>5</v>
      </c>
      <c r="D95" s="34">
        <v>3</v>
      </c>
      <c r="E95" s="35" t="s">
        <v>88</v>
      </c>
      <c r="F95" s="36" t="s">
        <v>64</v>
      </c>
      <c r="G95" s="43">
        <v>120000</v>
      </c>
      <c r="H95" s="43">
        <v>0</v>
      </c>
      <c r="I95" s="43">
        <v>0</v>
      </c>
      <c r="J95" s="22"/>
    </row>
    <row r="96" spans="1:14" ht="57">
      <c r="A96" s="24" t="s">
        <v>8</v>
      </c>
      <c r="B96" s="25">
        <v>10</v>
      </c>
      <c r="C96" s="26">
        <v>5</v>
      </c>
      <c r="D96" s="27">
        <v>3</v>
      </c>
      <c r="E96" s="28" t="s">
        <v>7</v>
      </c>
      <c r="F96" s="29" t="s">
        <v>0</v>
      </c>
      <c r="G96" s="42">
        <f>G98</f>
        <v>242600</v>
      </c>
      <c r="H96" s="42">
        <f>H98</f>
        <v>0</v>
      </c>
      <c r="I96" s="42">
        <f>I98</f>
        <v>0</v>
      </c>
      <c r="J96" s="22"/>
    </row>
    <row r="97" spans="1:10" ht="30">
      <c r="A97" s="31" t="s">
        <v>61</v>
      </c>
      <c r="B97" s="32">
        <v>10</v>
      </c>
      <c r="C97" s="33">
        <v>5</v>
      </c>
      <c r="D97" s="34">
        <v>3</v>
      </c>
      <c r="E97" s="35" t="s">
        <v>7</v>
      </c>
      <c r="F97" s="36" t="s">
        <v>62</v>
      </c>
      <c r="G97" s="43">
        <v>242600</v>
      </c>
      <c r="H97" s="43">
        <v>0</v>
      </c>
      <c r="I97" s="43">
        <v>0</v>
      </c>
      <c r="J97" s="22"/>
    </row>
    <row r="98" spans="1:10" ht="30">
      <c r="A98" s="31" t="s">
        <v>63</v>
      </c>
      <c r="B98" s="32">
        <v>10</v>
      </c>
      <c r="C98" s="33">
        <v>5</v>
      </c>
      <c r="D98" s="34">
        <v>3</v>
      </c>
      <c r="E98" s="35" t="s">
        <v>7</v>
      </c>
      <c r="F98" s="36" t="s">
        <v>64</v>
      </c>
      <c r="G98" s="43">
        <v>242600</v>
      </c>
      <c r="H98" s="43">
        <v>0</v>
      </c>
      <c r="I98" s="43">
        <v>0</v>
      </c>
      <c r="J98" s="22"/>
    </row>
    <row r="99" spans="1:10" ht="14.25">
      <c r="A99" s="24" t="s">
        <v>89</v>
      </c>
      <c r="B99" s="25">
        <v>10</v>
      </c>
      <c r="C99" s="26">
        <v>8</v>
      </c>
      <c r="D99" s="27">
        <v>0</v>
      </c>
      <c r="E99" s="28" t="s">
        <v>0</v>
      </c>
      <c r="F99" s="29" t="s">
        <v>0</v>
      </c>
      <c r="G99" s="42">
        <f>G104+G106</f>
        <v>100000</v>
      </c>
      <c r="H99" s="42">
        <f>H104+H106</f>
        <v>100000</v>
      </c>
      <c r="I99" s="42">
        <f>I104+I106</f>
        <v>100000</v>
      </c>
      <c r="J99" s="22"/>
    </row>
    <row r="100" spans="1:10" ht="15">
      <c r="A100" s="31" t="s">
        <v>90</v>
      </c>
      <c r="B100" s="32">
        <v>10</v>
      </c>
      <c r="C100" s="33">
        <v>8</v>
      </c>
      <c r="D100" s="34">
        <v>1</v>
      </c>
      <c r="E100" s="35" t="s">
        <v>0</v>
      </c>
      <c r="F100" s="36" t="s">
        <v>0</v>
      </c>
      <c r="G100" s="43">
        <f>G104+G106</f>
        <v>100000</v>
      </c>
      <c r="H100" s="43">
        <f>H104+H106</f>
        <v>100000</v>
      </c>
      <c r="I100" s="43">
        <f>I104+I106</f>
        <v>100000</v>
      </c>
      <c r="J100" s="22"/>
    </row>
    <row r="101" spans="1:10" ht="15">
      <c r="A101" s="31" t="s">
        <v>2</v>
      </c>
      <c r="B101" s="32">
        <v>10</v>
      </c>
      <c r="C101" s="33">
        <v>8</v>
      </c>
      <c r="D101" s="34">
        <v>1</v>
      </c>
      <c r="E101" s="35" t="s">
        <v>1</v>
      </c>
      <c r="F101" s="36" t="s">
        <v>0</v>
      </c>
      <c r="G101" s="43">
        <f>G104+G106</f>
        <v>100000</v>
      </c>
      <c r="H101" s="43">
        <f>H104+H106</f>
        <v>100000</v>
      </c>
      <c r="I101" s="43">
        <f>I104+I106</f>
        <v>100000</v>
      </c>
      <c r="J101" s="22"/>
    </row>
    <row r="102" spans="1:10" ht="30">
      <c r="A102" s="31" t="s">
        <v>91</v>
      </c>
      <c r="B102" s="32">
        <v>10</v>
      </c>
      <c r="C102" s="33">
        <v>8</v>
      </c>
      <c r="D102" s="34">
        <v>1</v>
      </c>
      <c r="E102" s="35" t="s">
        <v>92</v>
      </c>
      <c r="F102" s="36" t="s">
        <v>0</v>
      </c>
      <c r="G102" s="43">
        <f>G104+G106</f>
        <v>100000</v>
      </c>
      <c r="H102" s="43">
        <f>H104+H106</f>
        <v>100000</v>
      </c>
      <c r="I102" s="43">
        <f>I104+I106</f>
        <v>100000</v>
      </c>
      <c r="J102" s="22"/>
    </row>
    <row r="103" spans="1:10" ht="30">
      <c r="A103" s="31" t="s">
        <v>61</v>
      </c>
      <c r="B103" s="32">
        <v>10</v>
      </c>
      <c r="C103" s="33">
        <v>8</v>
      </c>
      <c r="D103" s="34">
        <v>1</v>
      </c>
      <c r="E103" s="35" t="s">
        <v>92</v>
      </c>
      <c r="F103" s="36" t="s">
        <v>62</v>
      </c>
      <c r="G103" s="43">
        <v>0</v>
      </c>
      <c r="H103" s="43">
        <v>0</v>
      </c>
      <c r="I103" s="43">
        <v>0</v>
      </c>
      <c r="J103" s="22"/>
    </row>
    <row r="104" spans="1:10" ht="30">
      <c r="A104" s="31" t="s">
        <v>63</v>
      </c>
      <c r="B104" s="32">
        <v>10</v>
      </c>
      <c r="C104" s="33">
        <v>8</v>
      </c>
      <c r="D104" s="34">
        <v>1</v>
      </c>
      <c r="E104" s="35" t="s">
        <v>92</v>
      </c>
      <c r="F104" s="36" t="s">
        <v>64</v>
      </c>
      <c r="G104" s="43">
        <v>0</v>
      </c>
      <c r="H104" s="43">
        <v>0</v>
      </c>
      <c r="I104" s="43">
        <v>0</v>
      </c>
      <c r="J104" s="22"/>
    </row>
    <row r="105" spans="1:10" ht="15">
      <c r="A105" s="31" t="s">
        <v>80</v>
      </c>
      <c r="B105" s="32">
        <v>10</v>
      </c>
      <c r="C105" s="33">
        <v>8</v>
      </c>
      <c r="D105" s="34">
        <v>1</v>
      </c>
      <c r="E105" s="35" t="s">
        <v>92</v>
      </c>
      <c r="F105" s="36" t="s">
        <v>81</v>
      </c>
      <c r="G105" s="43">
        <v>100000</v>
      </c>
      <c r="H105" s="43">
        <v>100000</v>
      </c>
      <c r="I105" s="43">
        <v>100000</v>
      </c>
      <c r="J105" s="22"/>
    </row>
    <row r="106" spans="1:10" ht="15">
      <c r="A106" s="31" t="s">
        <v>82</v>
      </c>
      <c r="B106" s="32">
        <v>10</v>
      </c>
      <c r="C106" s="33">
        <v>8</v>
      </c>
      <c r="D106" s="34">
        <v>1</v>
      </c>
      <c r="E106" s="35" t="s">
        <v>92</v>
      </c>
      <c r="F106" s="36" t="s">
        <v>83</v>
      </c>
      <c r="G106" s="43">
        <v>100000</v>
      </c>
      <c r="H106" s="43">
        <v>100000</v>
      </c>
      <c r="I106" s="43">
        <v>100000</v>
      </c>
      <c r="J106" s="22"/>
    </row>
    <row r="107" spans="1:10" ht="14.25">
      <c r="A107" s="24" t="s">
        <v>6</v>
      </c>
      <c r="B107" s="25">
        <v>10</v>
      </c>
      <c r="C107" s="26">
        <v>10</v>
      </c>
      <c r="D107" s="27">
        <v>0</v>
      </c>
      <c r="E107" s="28" t="s">
        <v>0</v>
      </c>
      <c r="F107" s="29" t="s">
        <v>0</v>
      </c>
      <c r="G107" s="42">
        <f>G112</f>
        <v>576100</v>
      </c>
      <c r="H107" s="42">
        <f>H112</f>
        <v>576100</v>
      </c>
      <c r="I107" s="42">
        <f>I112</f>
        <v>576100</v>
      </c>
      <c r="J107" s="22"/>
    </row>
    <row r="108" spans="1:10" ht="15">
      <c r="A108" s="31" t="s">
        <v>5</v>
      </c>
      <c r="B108" s="32">
        <v>10</v>
      </c>
      <c r="C108" s="33">
        <v>10</v>
      </c>
      <c r="D108" s="34">
        <v>1</v>
      </c>
      <c r="E108" s="35" t="s">
        <v>0</v>
      </c>
      <c r="F108" s="36" t="s">
        <v>0</v>
      </c>
      <c r="G108" s="43">
        <f>G112</f>
        <v>576100</v>
      </c>
      <c r="H108" s="43">
        <f>H112</f>
        <v>576100</v>
      </c>
      <c r="I108" s="43">
        <f>I112</f>
        <v>576100</v>
      </c>
      <c r="J108" s="22"/>
    </row>
    <row r="109" spans="1:10" ht="15">
      <c r="A109" s="31" t="s">
        <v>2</v>
      </c>
      <c r="B109" s="32">
        <v>10</v>
      </c>
      <c r="C109" s="33">
        <v>10</v>
      </c>
      <c r="D109" s="34">
        <v>1</v>
      </c>
      <c r="E109" s="35" t="s">
        <v>1</v>
      </c>
      <c r="F109" s="36" t="s">
        <v>0</v>
      </c>
      <c r="G109" s="43">
        <f>G112</f>
        <v>576100</v>
      </c>
      <c r="H109" s="43">
        <f>H112</f>
        <v>576100</v>
      </c>
      <c r="I109" s="43">
        <f>I112</f>
        <v>576100</v>
      </c>
      <c r="J109" s="22"/>
    </row>
    <row r="110" spans="1:10" ht="45">
      <c r="A110" s="31" t="s">
        <v>4</v>
      </c>
      <c r="B110" s="32">
        <v>10</v>
      </c>
      <c r="C110" s="33">
        <v>10</v>
      </c>
      <c r="D110" s="34">
        <v>1</v>
      </c>
      <c r="E110" s="35" t="s">
        <v>3</v>
      </c>
      <c r="F110" s="36" t="s">
        <v>0</v>
      </c>
      <c r="G110" s="43">
        <v>576100</v>
      </c>
      <c r="H110" s="43">
        <v>576100</v>
      </c>
      <c r="I110" s="43">
        <v>576100</v>
      </c>
      <c r="J110" s="22"/>
    </row>
    <row r="111" spans="1:10" ht="15">
      <c r="A111" s="31" t="s">
        <v>69</v>
      </c>
      <c r="B111" s="32">
        <v>10</v>
      </c>
      <c r="C111" s="33">
        <v>10</v>
      </c>
      <c r="D111" s="34">
        <v>1</v>
      </c>
      <c r="E111" s="35" t="s">
        <v>3</v>
      </c>
      <c r="F111" s="36" t="s">
        <v>70</v>
      </c>
      <c r="G111" s="43">
        <v>576100</v>
      </c>
      <c r="H111" s="43">
        <v>576100</v>
      </c>
      <c r="I111" s="43">
        <v>576100</v>
      </c>
      <c r="J111" s="22"/>
    </row>
    <row r="112" spans="1:10" ht="30">
      <c r="A112" s="31" t="s">
        <v>71</v>
      </c>
      <c r="B112" s="32">
        <v>10</v>
      </c>
      <c r="C112" s="33">
        <v>10</v>
      </c>
      <c r="D112" s="34">
        <v>1</v>
      </c>
      <c r="E112" s="35" t="s">
        <v>3</v>
      </c>
      <c r="F112" s="36" t="s">
        <v>72</v>
      </c>
      <c r="G112" s="43">
        <v>576100</v>
      </c>
      <c r="H112" s="43">
        <v>576100</v>
      </c>
      <c r="I112" s="43">
        <v>576100</v>
      </c>
      <c r="J112" s="22"/>
    </row>
    <row r="113" spans="1:10" ht="14.25">
      <c r="A113" s="24" t="s">
        <v>93</v>
      </c>
      <c r="B113" s="25">
        <v>10</v>
      </c>
      <c r="C113" s="26">
        <v>11</v>
      </c>
      <c r="D113" s="27">
        <v>0</v>
      </c>
      <c r="E113" s="28" t="s">
        <v>0</v>
      </c>
      <c r="F113" s="29" t="s">
        <v>0</v>
      </c>
      <c r="G113" s="42">
        <f>G118</f>
        <v>42500</v>
      </c>
      <c r="H113" s="42">
        <f>H118</f>
        <v>42500</v>
      </c>
      <c r="I113" s="42">
        <f>I118</f>
        <v>42500</v>
      </c>
      <c r="J113" s="22"/>
    </row>
    <row r="114" spans="1:10" ht="15">
      <c r="A114" s="31" t="s">
        <v>94</v>
      </c>
      <c r="B114" s="32">
        <v>10</v>
      </c>
      <c r="C114" s="33">
        <v>11</v>
      </c>
      <c r="D114" s="34">
        <v>2</v>
      </c>
      <c r="E114" s="35" t="s">
        <v>0</v>
      </c>
      <c r="F114" s="36" t="s">
        <v>0</v>
      </c>
      <c r="G114" s="43">
        <v>42500</v>
      </c>
      <c r="H114" s="43">
        <v>42500</v>
      </c>
      <c r="I114" s="43">
        <v>42500</v>
      </c>
      <c r="J114" s="22"/>
    </row>
    <row r="115" spans="1:10" ht="15">
      <c r="A115" s="31" t="s">
        <v>2</v>
      </c>
      <c r="B115" s="32">
        <v>10</v>
      </c>
      <c r="C115" s="33">
        <v>11</v>
      </c>
      <c r="D115" s="34">
        <v>2</v>
      </c>
      <c r="E115" s="35" t="s">
        <v>1</v>
      </c>
      <c r="F115" s="36" t="s">
        <v>0</v>
      </c>
      <c r="G115" s="43">
        <v>42500</v>
      </c>
      <c r="H115" s="43">
        <v>42500</v>
      </c>
      <c r="I115" s="43">
        <v>42500</v>
      </c>
      <c r="J115" s="22"/>
    </row>
    <row r="116" spans="1:10" ht="15">
      <c r="A116" s="31" t="s">
        <v>95</v>
      </c>
      <c r="B116" s="32">
        <v>10</v>
      </c>
      <c r="C116" s="33">
        <v>11</v>
      </c>
      <c r="D116" s="34">
        <v>2</v>
      </c>
      <c r="E116" s="35" t="s">
        <v>96</v>
      </c>
      <c r="F116" s="36" t="s">
        <v>0</v>
      </c>
      <c r="G116" s="43">
        <v>42500</v>
      </c>
      <c r="H116" s="43">
        <v>42500</v>
      </c>
      <c r="I116" s="43">
        <v>42500</v>
      </c>
      <c r="J116" s="22"/>
    </row>
    <row r="117" spans="1:10" ht="15">
      <c r="A117" s="31" t="s">
        <v>80</v>
      </c>
      <c r="B117" s="32">
        <v>10</v>
      </c>
      <c r="C117" s="33">
        <v>11</v>
      </c>
      <c r="D117" s="34">
        <v>2</v>
      </c>
      <c r="E117" s="35" t="s">
        <v>96</v>
      </c>
      <c r="F117" s="36" t="s">
        <v>81</v>
      </c>
      <c r="G117" s="43">
        <v>42500</v>
      </c>
      <c r="H117" s="43">
        <v>42500</v>
      </c>
      <c r="I117" s="43">
        <v>42500</v>
      </c>
      <c r="J117" s="22"/>
    </row>
    <row r="118" spans="1:10" ht="15">
      <c r="A118" s="31" t="s">
        <v>82</v>
      </c>
      <c r="B118" s="32">
        <v>10</v>
      </c>
      <c r="C118" s="33">
        <v>11</v>
      </c>
      <c r="D118" s="34">
        <v>2</v>
      </c>
      <c r="E118" s="35" t="s">
        <v>96</v>
      </c>
      <c r="F118" s="36" t="s">
        <v>83</v>
      </c>
      <c r="G118" s="43">
        <v>42500</v>
      </c>
      <c r="H118" s="43">
        <v>42500</v>
      </c>
      <c r="I118" s="43">
        <v>42500</v>
      </c>
      <c r="J118" s="22"/>
    </row>
    <row r="119" spans="1:10" ht="14.25">
      <c r="A119" s="44" t="s">
        <v>74</v>
      </c>
      <c r="B119" s="45">
        <v>10</v>
      </c>
      <c r="C119" s="46">
        <v>99</v>
      </c>
      <c r="D119" s="46" t="s">
        <v>77</v>
      </c>
      <c r="E119" s="46" t="s">
        <v>76</v>
      </c>
      <c r="F119" s="47"/>
      <c r="G119" s="48">
        <f>G123</f>
        <v>0</v>
      </c>
      <c r="H119" s="48">
        <f>H123</f>
        <v>250305</v>
      </c>
      <c r="I119" s="48">
        <f>I123</f>
        <v>266992</v>
      </c>
    </row>
    <row r="120" spans="1:10" ht="15">
      <c r="A120" s="49" t="s">
        <v>74</v>
      </c>
      <c r="B120" s="50">
        <v>10</v>
      </c>
      <c r="C120" s="51" t="s">
        <v>75</v>
      </c>
      <c r="D120" s="51" t="s">
        <v>75</v>
      </c>
      <c r="E120" s="51" t="s">
        <v>76</v>
      </c>
      <c r="F120" s="52"/>
      <c r="G120" s="53">
        <v>0</v>
      </c>
      <c r="H120" s="53">
        <v>250305</v>
      </c>
      <c r="I120" s="53">
        <v>266992</v>
      </c>
    </row>
    <row r="121" spans="1:10" ht="15">
      <c r="A121" s="49" t="s">
        <v>74</v>
      </c>
      <c r="B121" s="50">
        <v>10</v>
      </c>
      <c r="C121" s="51" t="s">
        <v>75</v>
      </c>
      <c r="D121" s="51" t="s">
        <v>75</v>
      </c>
      <c r="E121" s="54">
        <v>9990000000</v>
      </c>
      <c r="F121" s="54"/>
      <c r="G121" s="53">
        <v>0</v>
      </c>
      <c r="H121" s="53">
        <v>250305</v>
      </c>
      <c r="I121" s="53">
        <v>266992</v>
      </c>
    </row>
    <row r="122" spans="1:10" ht="15">
      <c r="A122" s="49" t="s">
        <v>74</v>
      </c>
      <c r="B122" s="50">
        <v>10</v>
      </c>
      <c r="C122" s="51" t="s">
        <v>75</v>
      </c>
      <c r="D122" s="51" t="s">
        <v>75</v>
      </c>
      <c r="E122" s="54">
        <v>9990000000</v>
      </c>
      <c r="F122" s="54">
        <v>900</v>
      </c>
      <c r="G122" s="53">
        <v>0</v>
      </c>
      <c r="H122" s="53">
        <v>250305</v>
      </c>
      <c r="I122" s="53">
        <v>266992</v>
      </c>
    </row>
    <row r="123" spans="1:10" ht="15">
      <c r="A123" s="55" t="s">
        <v>74</v>
      </c>
      <c r="B123" s="56">
        <v>10</v>
      </c>
      <c r="C123" s="57" t="s">
        <v>75</v>
      </c>
      <c r="D123" s="57" t="s">
        <v>75</v>
      </c>
      <c r="E123" s="58">
        <v>9990000000</v>
      </c>
      <c r="F123" s="58">
        <v>990</v>
      </c>
      <c r="G123" s="53">
        <v>0</v>
      </c>
      <c r="H123" s="53">
        <v>250305</v>
      </c>
      <c r="I123" s="53">
        <v>266992</v>
      </c>
    </row>
    <row r="124" spans="1:10" ht="14.25">
      <c r="A124" s="59" t="s">
        <v>73</v>
      </c>
      <c r="B124" s="60"/>
      <c r="C124" s="60"/>
      <c r="D124" s="60"/>
      <c r="E124" s="60"/>
      <c r="F124" s="60"/>
      <c r="G124" s="41">
        <f>G12+G47+G53+G67+G76+G99+G107+G113+G119</f>
        <v>8399015</v>
      </c>
      <c r="H124" s="41">
        <f>H12+H47+H53+H67+H76+H99+H107+H113+H119</f>
        <v>5006088</v>
      </c>
      <c r="I124" s="41">
        <f>I12+I47+I53+I67+I76+I99+I107+I113+I119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2023-03-21T01:13:27Z</dcterms:modified>
</cp:coreProperties>
</file>